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034B32B-8C36-4157-97B2-A3118E4D658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N13" i="1"/>
  <c r="P13" i="1" s="1"/>
  <c r="AG13" i="1" s="1"/>
  <c r="AH13" i="1" s="1"/>
  <c r="AJ13" i="1" s="1"/>
  <c r="AL13" i="1" s="1"/>
  <c r="P12" i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P10" i="1"/>
  <c r="AG10" i="1" s="1"/>
  <c r="AH10" i="1" s="1"/>
  <c r="AJ10" i="1" s="1"/>
  <c r="AL10" i="1" s="1"/>
  <c r="N10" i="1"/>
  <c r="AL15" i="1" l="1"/>
  <c r="AL16" i="1" s="1"/>
</calcChain>
</file>

<file path=xl/sharedStrings.xml><?xml version="1.0" encoding="utf-8"?>
<sst xmlns="http://schemas.openxmlformats.org/spreadsheetml/2006/main" count="62" uniqueCount="53">
  <si>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</si>
  <si>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</si>
  <si>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 บำเพ็ญ มีนิล    เลขที่ 44/1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</si>
  <si>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</si>
  <si>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</si>
  <si>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</si>
  <si>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</si>
  <si>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</si>
  <si>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</si>
  <si>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</si>
  <si>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</si>
  <si>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</si>
  <si>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</si>
  <si>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</si>
  <si>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</si>
  <si>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</si>
  <si>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</si>
  <si>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</si>
  <si>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</si>
  <si>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</si>
  <si>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</si>
  <si>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</si>
  <si>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</si>
  <si>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</si>
  <si>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</si>
  <si>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</si>
  <si>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</si>
  <si>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</si>
  <si>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</si>
  <si>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</si>
  <si>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</si>
  <si>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</si>
  <si>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</si>
  <si>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</si>
  <si>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</si>
  <si>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</si>
  <si>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</si>
  <si>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</si>
  <si>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</si>
  <si>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บ630/7570</t>
  </si>
  <si>
    <t>3150600077725</t>
  </si>
  <si>
    <t>นาง บำเพ็ญ มีนิล</t>
  </si>
  <si>
    <t>เลขที่ 44/1 ม.4</t>
  </si>
  <si>
    <t>5894</t>
  </si>
  <si>
    <t>09A028</t>
  </si>
  <si>
    <t>โฉนด</t>
  </si>
  <si>
    <t>29711</t>
  </si>
  <si>
    <t xml:space="preserve">ที่อยู่อาศัย หลังหลัก </t>
  </si>
  <si>
    <t xml:space="preserve">  มีสิ่งปลูกสร้างของบุคคลอื่น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</si>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</sst>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6" sqref="A1:AL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3000</v>
      </c>
      <c r="P10" s="65">
        <f>N10*O10</f>
        <v>40500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40500</v>
      </c>
      <c r="AH10" s="65">
        <f>AG10</f>
        <v>40500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36</v>
      </c>
      <c r="M11" s="61" t="s">
        <v>47</v>
      </c>
      <c r="N11" s="65">
        <f>((J11*400)+(K11*100))+L11</f>
        <v>36</v>
      </c>
      <c r="O11" s="65">
        <v>3000</v>
      </c>
      <c r="P11" s="65">
        <f>N11*O11</f>
        <v>108000</v>
      </c>
      <c r="Q11" s="61"/>
      <c r="R11" s="61"/>
      <c r="S11" s="66"/>
      <c r="T11" s="61"/>
      <c r="U11" s="61"/>
      <c r="V11" s="64"/>
      <c r="W11" s="61" t="s">
        <v>48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108000</v>
      </c>
      <c r="AH11" s="65">
        <f>AG11</f>
        <v>108000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13.5</v>
      </c>
      <c r="M12" s="61" t="s">
        <v>47</v>
      </c>
      <c r="N12" s="65">
        <f>((J12*400)+(K12*100))+L12</f>
        <v>13.5</v>
      </c>
      <c r="O12" s="65">
        <v>3000</v>
      </c>
      <c r="P12" s="65">
        <f>N12*O12</f>
        <v>40500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40500</v>
      </c>
      <c r="AH12" s="65">
        <f>AG12</f>
        <v>40500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13.5</v>
      </c>
      <c r="M13" s="61" t="s">
        <v>49</v>
      </c>
      <c r="N13" s="65">
        <f>((J13*400)+(K13*100))+L13</f>
        <v>13.5</v>
      </c>
      <c r="O13" s="65">
        <v>3000</v>
      </c>
      <c r="P13" s="65">
        <f>N13*O13</f>
        <v>40500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40500</v>
      </c>
      <c r="AH13" s="65">
        <f>AG13</f>
        <v>40500</v>
      </c>
      <c r="AI13" s="65">
        <v>0</v>
      </c>
      <c r="AJ13" s="65">
        <f>IF((AI13-AH13) &gt; 1,0,IF((AI13-AH13)&lt;0,AH13-AI13,AI13-AH13))</f>
        <v>40500</v>
      </c>
      <c r="AK13" s="65">
        <v>0.3</v>
      </c>
      <c r="AL13" s="65">
        <f>AJ13*(AK13/100)</f>
        <v>121.5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39.5</v>
      </c>
      <c r="M14" s="61" t="s">
        <v>50</v>
      </c>
      <c r="N14" s="65">
        <f>((J14*400)+(K14*100))+L14</f>
        <v>39.5</v>
      </c>
      <c r="O14" s="65">
        <v>3000</v>
      </c>
      <c r="P14" s="65">
        <f>N14*O14</f>
        <v>118500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118500</v>
      </c>
      <c r="AH14" s="65">
        <f>AG14</f>
        <v>118500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51</v>
      </c>
      <c r="AL15" s="65">
        <f>SUM(AL10:AL14)</f>
        <v>121.5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52</v>
      </c>
      <c r="AL16" s="65">
        <f>FLOOR((AL15/100)*10,0.01)</f>
        <v>12.15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2021-03-02T03:25:28Z</cp:lastPrinted>
  <dcterms:created xsi:type="dcterms:W3CDTF">2010-09-03T23:45:18Z</dcterms:created>
  <dcterms:modified xsi:type="dcterms:W3CDTF">2021-03-02T03:25:30Z</dcterms:modified>
  <cp:category/>
</cp:coreProperties>
</file>